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/>
  </bookViews>
  <sheets>
    <sheet name="Table6_1902" sheetId="1" r:id="rId1"/>
    <sheet name="Table6_1904" sheetId="2" r:id="rId2"/>
    <sheet name="Table6_1905" sheetId="3" r:id="rId3"/>
  </sheets>
  <calcPr calcId="124519"/>
</workbook>
</file>

<file path=xl/calcChain.xml><?xml version="1.0" encoding="utf-8"?>
<calcChain xmlns="http://schemas.openxmlformats.org/spreadsheetml/2006/main">
  <c r="L41" i="3"/>
  <c r="AM41" s="1"/>
  <c r="N41"/>
  <c r="O41"/>
  <c r="AE41"/>
  <c r="AM8"/>
  <c r="AM29"/>
  <c r="AM40"/>
  <c r="D41" i="2"/>
  <c r="AM41" s="1"/>
  <c r="L41"/>
  <c r="AJ41"/>
  <c r="AM6"/>
  <c r="AM29"/>
  <c r="AM40"/>
  <c r="L41" i="1"/>
  <c r="AJ41"/>
  <c r="AK41"/>
  <c r="AM8"/>
  <c r="AM29"/>
  <c r="AM37"/>
  <c r="AM41" l="1"/>
</calcChain>
</file>

<file path=xl/sharedStrings.xml><?xml version="1.0" encoding="utf-8"?>
<sst xmlns="http://schemas.openxmlformats.org/spreadsheetml/2006/main" count="453" uniqueCount="81">
  <si>
    <t>ARUNACHAL PRADESH</t>
  </si>
  <si>
    <t>ASSAM</t>
  </si>
  <si>
    <t>BIHAR</t>
  </si>
  <si>
    <t>CHANDIGARH</t>
  </si>
  <si>
    <t>DELHI</t>
  </si>
  <si>
    <t>GOA</t>
  </si>
  <si>
    <t>GUJARAT</t>
  </si>
  <si>
    <t>HIMACHAL PRADESH</t>
  </si>
  <si>
    <t>HARYANA</t>
  </si>
  <si>
    <t>JHARKHAND</t>
  </si>
  <si>
    <t>KERALA</t>
  </si>
  <si>
    <t>KARNATAKA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</si>
  <si>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</si>
  <si>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</si>
  <si>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</si>
  <si>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</si>
  <si>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</si>
  <si>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</si>
  <si>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</si>
  <si>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</si>
  <si>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</si>
  <si>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</si>
  <si>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</si>
  <si>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</si>
  <si>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</si>
  <si>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</si>
  <si>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</si>
  <si>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</si>
  <si>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</si>
  <si>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</si>
  <si>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</si>
  <si>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</si>
  <si>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</si>
  <si>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</si>
  <si>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</si>
  <si>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</si>
  <si>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</si>
  <si>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</si>
  <si>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</si>
  <si>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</si>
  <si>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</si>
  <si>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</si>
  <si>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</si>
  <si>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</si>
  <si>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</si>
  <si>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</si>
  <si>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</si>
  <si>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</si>
  <si>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</si>
  <si>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</si>
  <si>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</si>
  <si>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</si>
  <si>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</si>
  <si>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</si>
  <si>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</si>
  <si>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</si>
  <si>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</si>
  <si>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</si>
  <si>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</si>
  <si>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</si>
  <si>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</si>
  <si>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</si>
  <si>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</si>
  <si>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</si>
  <si>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</si>
  <si>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</si>
  <si>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 xml:space="preserve">    </t>
  </si>
  <si>
    <t>PASTA, WHETHER OR NOT COOKED OR STUFFED (WITH MEAT OR OTHER SUBSTANCES) OR OTHERWISE PREPARED, SUCH AS SPAGHETTI, MACARONI, NOODLES, LASAGNE, GNOCCHI, RAVIOLI, CANNELLONI; COUSCOUS, WHETHER OR NOT PREPARED</t>
  </si>
  <si>
    <t>BREAD, PASTRY, CAKES, BISCUITS AND OTHER BAKERS' WARES, WHETHER OR NOT CONTAINING COCOA; COMMUNION WAFERS, EMPTY CACHETS OF A KIND SUITABLE FOR PHARMACEUTICAL USE, SEALING WAFERS, RICE PAPER AND SIMILAR PRODUCTS</t>
  </si>
  <si>
    <t>PREPARED FOODS OBTAINED BY THE SWELLING OR ROASTING OF CEREALS OR CEREAL PRODUCTS (FOR EXAMPLE, CORN FLAKES); CEREALS [OTHER THAN MAIZE (CORN) )] IN GRAIN FORM OR IN THE FORM OF FLAKES OR OTHER WORKED GRAINS (EXCEPT FLOUR, GROATS AND MEAL), PRE-COOKED, OR OTHERWISE PREPARED, NOT ELSEWHERE SPECIFIED OR INCLUDED</t>
  </si>
  <si>
    <t>ANDAMAN &amp; NICOBAR ISLANDS</t>
  </si>
  <si>
    <t>CHATTISGARH</t>
  </si>
  <si>
    <t>DADRA &amp; NAGAR HAVELI</t>
  </si>
  <si>
    <t>DAMAN &amp; DIU</t>
  </si>
  <si>
    <t>JAMMU &amp; KASHMIR</t>
  </si>
  <si>
    <t>LAKSHADEEP</t>
  </si>
  <si>
    <t>RAJASHTHAN</t>
  </si>
  <si>
    <t>Table – VI: Inland movement of Goods - ITCHS Chapter wise by Rail  (In TONES) during 2020 - 21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</si>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</sst>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4.42578125" style="7" customWidth="1"/>
    <col min="3" max="38" width="9.140625" style="1"/>
    <col min="39" max="39" width="16.85546875" style="3" customWidth="1"/>
    <col min="40" max="40" width="29" style="1" customWidth="1"/>
    <col min="41" max="41" width="9.140625" style="1"/>
  </cols>
  <sheetData>
    <row r="1" spans="1:41" ht="27.75" customHeight="1">
      <c r="A1" s="20" t="s">
        <v>77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67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56.75" customHeight="1">
      <c r="A3" s="23" t="s">
        <v>28</v>
      </c>
      <c r="B3" s="29" t="s">
        <v>66</v>
      </c>
      <c r="C3" s="8" t="s">
        <v>70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71</v>
      </c>
      <c r="J3" s="8" t="s">
        <v>72</v>
      </c>
      <c r="K3" s="8" t="s">
        <v>73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74</v>
      </c>
      <c r="R3" s="8" t="s">
        <v>9</v>
      </c>
      <c r="S3" s="8" t="s">
        <v>11</v>
      </c>
      <c r="T3" s="8" t="s">
        <v>10</v>
      </c>
      <c r="U3" s="8" t="s">
        <v>75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76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5" t="s">
        <v>78</v>
      </c>
      <c r="AN3" s="31"/>
      <c r="AO3" s="27"/>
    </row>
    <row r="4" spans="1:41" s="10" customFormat="1" ht="19.5" customHeight="1">
      <c r="A4" s="24"/>
      <c r="B4" s="30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6"/>
      <c r="AN4" s="31"/>
      <c r="AO4" s="28"/>
    </row>
    <row r="5" spans="1:41" s="5" customFormat="1" ht="19.5" customHeight="1">
      <c r="A5" s="4">
        <v>1</v>
      </c>
      <c r="B5" s="6" t="s">
        <v>70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70</v>
      </c>
      <c r="AO5" s="4">
        <v>1</v>
      </c>
    </row>
    <row r="6" spans="1:41" s="5" customFormat="1" ht="19.5" customHeight="1">
      <c r="A6" s="4">
        <v>2</v>
      </c>
      <c r="B6" s="6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v>0</v>
      </c>
      <c r="AN6" s="6" t="s">
        <v>29</v>
      </c>
      <c r="AO6" s="4">
        <v>2</v>
      </c>
    </row>
    <row r="7" spans="1:41" s="5" customFormat="1" ht="19.5" customHeight="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41" s="5" customFormat="1" ht="19.5" customHeight="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>
        <v>2129.5</v>
      </c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>
        <v>712</v>
      </c>
      <c r="AK8" s="15">
        <v>61</v>
      </c>
      <c r="AL8" s="15"/>
      <c r="AM8" s="16">
        <f>SUM(L8:AL8)</f>
        <v>2902.5</v>
      </c>
      <c r="AN8" s="6" t="s">
        <v>1</v>
      </c>
      <c r="AO8" s="4">
        <v>4</v>
      </c>
    </row>
    <row r="9" spans="1:41" s="5" customFormat="1" ht="19.5" customHeight="1">
      <c r="A9" s="4">
        <v>5</v>
      </c>
      <c r="B9" s="6" t="s">
        <v>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v>0</v>
      </c>
      <c r="AN9" s="6" t="s">
        <v>2</v>
      </c>
      <c r="AO9" s="4">
        <v>5</v>
      </c>
    </row>
    <row r="10" spans="1:41" s="5" customFormat="1" ht="19.5" customHeight="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3</v>
      </c>
      <c r="AO10" s="4">
        <v>6</v>
      </c>
    </row>
    <row r="11" spans="1:41" s="5" customFormat="1" ht="19.5" customHeight="1">
      <c r="A11" s="4">
        <v>7</v>
      </c>
      <c r="B11" s="6" t="s">
        <v>71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71</v>
      </c>
      <c r="AO11" s="4">
        <v>7</v>
      </c>
    </row>
    <row r="12" spans="1:41" s="5" customFormat="1" ht="19.5" customHeight="1">
      <c r="A12" s="4">
        <v>8</v>
      </c>
      <c r="B12" s="6" t="s">
        <v>72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72</v>
      </c>
      <c r="AO12" s="4">
        <v>8</v>
      </c>
    </row>
    <row r="13" spans="1:41" s="5" customFormat="1" ht="19.5" customHeight="1">
      <c r="A13" s="4">
        <v>9</v>
      </c>
      <c r="B13" s="6" t="s">
        <v>73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73</v>
      </c>
      <c r="AO13" s="4">
        <v>9</v>
      </c>
    </row>
    <row r="14" spans="1:41" s="5" customFormat="1" ht="19.5" customHeight="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</v>
      </c>
      <c r="AO14" s="4">
        <v>10</v>
      </c>
    </row>
    <row r="15" spans="1:41" s="5" customFormat="1" ht="19.5" customHeight="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41" s="5" customFormat="1" ht="19.5" customHeight="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6</v>
      </c>
      <c r="AO16" s="4">
        <v>12</v>
      </c>
    </row>
    <row r="17" spans="1:41" s="5" customFormat="1" ht="19.5" customHeight="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8</v>
      </c>
      <c r="AO17" s="4">
        <v>13</v>
      </c>
    </row>
    <row r="18" spans="1:41" s="5" customFormat="1" ht="19.5" customHeight="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 s="5" customFormat="1" ht="19.5" customHeight="1">
      <c r="A19" s="4">
        <v>15</v>
      </c>
      <c r="B19" s="6" t="s">
        <v>74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74</v>
      </c>
      <c r="AO19" s="4">
        <v>15</v>
      </c>
    </row>
    <row r="20" spans="1:41" s="5" customFormat="1" ht="19.5" customHeight="1">
      <c r="A20" s="4">
        <v>16</v>
      </c>
      <c r="B20" s="6" t="s">
        <v>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9</v>
      </c>
      <c r="AO20" s="4">
        <v>16</v>
      </c>
    </row>
    <row r="21" spans="1:41" s="5" customFormat="1" ht="19.5" customHeight="1">
      <c r="A21" s="4">
        <v>17</v>
      </c>
      <c r="B21" s="6" t="s">
        <v>11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11</v>
      </c>
      <c r="AO21" s="4">
        <v>17</v>
      </c>
    </row>
    <row r="22" spans="1:41" s="5" customFormat="1" ht="19.5" customHeight="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10</v>
      </c>
      <c r="AO22" s="4">
        <v>18</v>
      </c>
    </row>
    <row r="23" spans="1:41" s="5" customFormat="1" ht="19.5" customHeight="1">
      <c r="A23" s="4">
        <v>19</v>
      </c>
      <c r="B23" s="6" t="s">
        <v>75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75</v>
      </c>
      <c r="AO23" s="4">
        <v>19</v>
      </c>
    </row>
    <row r="24" spans="1:41" s="5" customFormat="1" ht="19.5" customHeight="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15</v>
      </c>
      <c r="AO24" s="4">
        <v>20</v>
      </c>
    </row>
    <row r="25" spans="1:41" s="5" customFormat="1" ht="19.5" customHeight="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12</v>
      </c>
      <c r="AO25" s="4">
        <v>21</v>
      </c>
    </row>
    <row r="26" spans="1:41" s="5" customFormat="1" ht="19.5" customHeight="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 s="5" customFormat="1" ht="19.5" customHeight="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 s="5" customFormat="1" ht="19.5" customHeight="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 s="5" customFormat="1" ht="19.5" customHeight="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>
        <v>95</v>
      </c>
      <c r="AK29" s="15"/>
      <c r="AL29" s="15"/>
      <c r="AM29" s="16">
        <f>SUM(L29:AL29)</f>
        <v>95</v>
      </c>
      <c r="AN29" s="6" t="s">
        <v>17</v>
      </c>
      <c r="AO29" s="4">
        <v>25</v>
      </c>
    </row>
    <row r="30" spans="1:41" s="5" customFormat="1" ht="19.5" customHeight="1">
      <c r="A30" s="4">
        <v>26</v>
      </c>
      <c r="B30" s="6" t="s">
        <v>18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v>0</v>
      </c>
      <c r="AN30" s="6" t="s">
        <v>18</v>
      </c>
      <c r="AO30" s="4">
        <v>26</v>
      </c>
    </row>
    <row r="31" spans="1:41" s="5" customFormat="1" ht="19.5" customHeight="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 s="5" customFormat="1" ht="19.5" customHeight="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19</v>
      </c>
      <c r="AO32" s="4">
        <v>28</v>
      </c>
    </row>
    <row r="33" spans="1:41" s="5" customFormat="1" ht="19.5" customHeight="1">
      <c r="A33" s="4">
        <v>29</v>
      </c>
      <c r="B33" s="6" t="s">
        <v>76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76</v>
      </c>
      <c r="AO33" s="4">
        <v>29</v>
      </c>
    </row>
    <row r="34" spans="1:41" s="5" customFormat="1" ht="19.5" customHeight="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 s="5" customFormat="1" ht="19.5" customHeight="1">
      <c r="A35" s="4">
        <v>31</v>
      </c>
      <c r="B35" s="6" t="s">
        <v>23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23</v>
      </c>
      <c r="AO35" s="4">
        <v>31</v>
      </c>
    </row>
    <row r="36" spans="1:41" s="5" customFormat="1" ht="19.5" customHeight="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22</v>
      </c>
      <c r="AO36" s="4">
        <v>32</v>
      </c>
    </row>
    <row r="37" spans="1:41" s="5" customFormat="1" ht="19.5" customHeight="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>
        <v>181</v>
      </c>
      <c r="AK37" s="15"/>
      <c r="AL37" s="15"/>
      <c r="AM37" s="16">
        <f>SUM(L37:AL37)</f>
        <v>181</v>
      </c>
      <c r="AN37" s="6" t="s">
        <v>24</v>
      </c>
      <c r="AO37" s="4">
        <v>33</v>
      </c>
    </row>
    <row r="38" spans="1:41" s="5" customFormat="1" ht="19.5" customHeight="1">
      <c r="A38" s="4">
        <v>34</v>
      </c>
      <c r="B38" s="6" t="s">
        <v>26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v>0</v>
      </c>
      <c r="AN38" s="6" t="s">
        <v>26</v>
      </c>
      <c r="AO38" s="4">
        <v>34</v>
      </c>
    </row>
    <row r="39" spans="1:41" s="5" customFormat="1" ht="19.5" customHeight="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25</v>
      </c>
      <c r="AO39" s="4">
        <v>35</v>
      </c>
    </row>
    <row r="40" spans="1:41" s="5" customFormat="1" ht="19.5" customHeight="1">
      <c r="A40" s="4">
        <v>36</v>
      </c>
      <c r="B40" s="6" t="s">
        <v>27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v>0</v>
      </c>
      <c r="AN40" s="6" t="s">
        <v>27</v>
      </c>
      <c r="AO40" s="4">
        <v>36</v>
      </c>
    </row>
    <row r="41" spans="1:41" s="11" customFormat="1" ht="23.25" customHeight="1">
      <c r="A41" s="13"/>
      <c r="B41" s="12" t="s">
        <v>79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f>SUM(L8:L40)</f>
        <v>2129.5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f>SUM(AJ8:AJ40)</f>
        <v>988</v>
      </c>
      <c r="AK41" s="16">
        <f>SUM(AK8:AK40)</f>
        <v>61</v>
      </c>
      <c r="AL41" s="16">
        <v>0</v>
      </c>
      <c r="AM41" s="16">
        <f>SUM(L41:AL41)</f>
        <v>3178.5</v>
      </c>
      <c r="AN41" s="12" t="s">
        <v>80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5.85546875" style="7" customWidth="1"/>
    <col min="3" max="38" width="9.140625" style="1"/>
    <col min="39" max="39" width="16.85546875" style="3" customWidth="1"/>
    <col min="40" max="40" width="30.7109375" style="1" customWidth="1"/>
    <col min="41" max="41" width="0.140625" style="1" customWidth="1"/>
  </cols>
  <sheetData>
    <row r="1" spans="1:41" ht="27.75" customHeight="1">
      <c r="A1" s="20" t="s">
        <v>77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56" customHeight="1">
      <c r="A3" s="23" t="s">
        <v>28</v>
      </c>
      <c r="B3" s="29" t="s">
        <v>66</v>
      </c>
      <c r="C3" s="8" t="s">
        <v>70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71</v>
      </c>
      <c r="J3" s="8" t="s">
        <v>72</v>
      </c>
      <c r="K3" s="8" t="s">
        <v>73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74</v>
      </c>
      <c r="R3" s="8" t="s">
        <v>9</v>
      </c>
      <c r="S3" s="8" t="s">
        <v>11</v>
      </c>
      <c r="T3" s="8" t="s">
        <v>10</v>
      </c>
      <c r="U3" s="8" t="s">
        <v>75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76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5" t="s">
        <v>78</v>
      </c>
      <c r="AN3" s="31"/>
      <c r="AO3" s="27"/>
    </row>
    <row r="4" spans="1:41" s="10" customFormat="1" ht="19.5" customHeight="1">
      <c r="A4" s="24"/>
      <c r="B4" s="30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6"/>
      <c r="AN4" s="31"/>
      <c r="AO4" s="28"/>
    </row>
    <row r="5" spans="1:41" s="5" customFormat="1" ht="19.5" customHeight="1">
      <c r="A5" s="4">
        <v>1</v>
      </c>
      <c r="B5" s="6" t="s">
        <v>70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70</v>
      </c>
      <c r="AO5" s="4">
        <v>1</v>
      </c>
    </row>
    <row r="6" spans="1:41" s="5" customFormat="1" ht="19.5" customHeight="1">
      <c r="A6" s="4">
        <v>2</v>
      </c>
      <c r="B6" s="6" t="s">
        <v>29</v>
      </c>
      <c r="C6" s="15"/>
      <c r="D6" s="15">
        <v>1335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f>SUM(D6:AL6)</f>
        <v>1335</v>
      </c>
      <c r="AN6" s="6" t="s">
        <v>29</v>
      </c>
      <c r="AO6" s="4">
        <v>2</v>
      </c>
    </row>
    <row r="7" spans="1:41" s="5" customFormat="1" ht="19.5" customHeight="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41" s="5" customFormat="1" ht="19.5" customHeight="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6">
        <v>0</v>
      </c>
      <c r="AN8" s="6" t="s">
        <v>1</v>
      </c>
      <c r="AO8" s="4">
        <v>4</v>
      </c>
    </row>
    <row r="9" spans="1:41" s="5" customFormat="1" ht="19.5" customHeight="1">
      <c r="A9" s="4">
        <v>5</v>
      </c>
      <c r="B9" s="6" t="s">
        <v>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v>0</v>
      </c>
      <c r="AN9" s="6" t="s">
        <v>2</v>
      </c>
      <c r="AO9" s="4">
        <v>5</v>
      </c>
    </row>
    <row r="10" spans="1:41" s="5" customFormat="1" ht="19.5" customHeight="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3</v>
      </c>
      <c r="AO10" s="4">
        <v>6</v>
      </c>
    </row>
    <row r="11" spans="1:41" s="5" customFormat="1" ht="19.5" customHeight="1">
      <c r="A11" s="4">
        <v>7</v>
      </c>
      <c r="B11" s="6" t="s">
        <v>71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71</v>
      </c>
      <c r="AO11" s="4">
        <v>7</v>
      </c>
    </row>
    <row r="12" spans="1:41" s="5" customFormat="1" ht="19.5" customHeight="1">
      <c r="A12" s="4">
        <v>8</v>
      </c>
      <c r="B12" s="6" t="s">
        <v>72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72</v>
      </c>
      <c r="AO12" s="4">
        <v>8</v>
      </c>
    </row>
    <row r="13" spans="1:41" s="5" customFormat="1" ht="19.5" customHeight="1">
      <c r="A13" s="4">
        <v>9</v>
      </c>
      <c r="B13" s="6" t="s">
        <v>73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73</v>
      </c>
      <c r="AO13" s="4">
        <v>9</v>
      </c>
    </row>
    <row r="14" spans="1:41" s="5" customFormat="1" ht="19.5" customHeight="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</v>
      </c>
      <c r="AO14" s="4">
        <v>10</v>
      </c>
    </row>
    <row r="15" spans="1:41" s="5" customFormat="1" ht="19.5" customHeight="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41" s="5" customFormat="1" ht="19.5" customHeight="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6</v>
      </c>
      <c r="AO16" s="4">
        <v>12</v>
      </c>
    </row>
    <row r="17" spans="1:41" s="5" customFormat="1" ht="19.5" customHeight="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8</v>
      </c>
      <c r="AO17" s="4">
        <v>13</v>
      </c>
    </row>
    <row r="18" spans="1:41" s="5" customFormat="1" ht="19.5" customHeight="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 s="5" customFormat="1" ht="19.5" customHeight="1">
      <c r="A19" s="4">
        <v>15</v>
      </c>
      <c r="B19" s="6" t="s">
        <v>74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74</v>
      </c>
      <c r="AO19" s="4">
        <v>15</v>
      </c>
    </row>
    <row r="20" spans="1:41" s="5" customFormat="1" ht="19.5" customHeight="1">
      <c r="A20" s="4">
        <v>16</v>
      </c>
      <c r="B20" s="6" t="s">
        <v>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9</v>
      </c>
      <c r="AO20" s="4">
        <v>16</v>
      </c>
    </row>
    <row r="21" spans="1:41" s="5" customFormat="1" ht="19.5" customHeight="1">
      <c r="A21" s="4">
        <v>17</v>
      </c>
      <c r="B21" s="6" t="s">
        <v>11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11</v>
      </c>
      <c r="AO21" s="4">
        <v>17</v>
      </c>
    </row>
    <row r="22" spans="1:41" s="5" customFormat="1" ht="19.5" customHeight="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10</v>
      </c>
      <c r="AO22" s="4">
        <v>18</v>
      </c>
    </row>
    <row r="23" spans="1:41" s="5" customFormat="1" ht="19.5" customHeight="1">
      <c r="A23" s="4">
        <v>19</v>
      </c>
      <c r="B23" s="6" t="s">
        <v>75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75</v>
      </c>
      <c r="AO23" s="4">
        <v>19</v>
      </c>
    </row>
    <row r="24" spans="1:41" s="5" customFormat="1" ht="19.5" customHeight="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15</v>
      </c>
      <c r="AO24" s="4">
        <v>20</v>
      </c>
    </row>
    <row r="25" spans="1:41" s="5" customFormat="1" ht="19.5" customHeight="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12</v>
      </c>
      <c r="AO25" s="4">
        <v>21</v>
      </c>
    </row>
    <row r="26" spans="1:41" s="5" customFormat="1" ht="19.5" customHeight="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 s="5" customFormat="1" ht="19.5" customHeight="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 s="5" customFormat="1" ht="19.5" customHeight="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 s="5" customFormat="1" ht="19.5" customHeight="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>
        <v>7.5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f>SUM(D29:AL29)</f>
        <v>7.5</v>
      </c>
      <c r="AN29" s="6" t="s">
        <v>17</v>
      </c>
      <c r="AO29" s="4">
        <v>25</v>
      </c>
    </row>
    <row r="30" spans="1:41" s="5" customFormat="1" ht="19.5" customHeight="1">
      <c r="A30" s="4">
        <v>26</v>
      </c>
      <c r="B30" s="6" t="s">
        <v>18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v>0</v>
      </c>
      <c r="AN30" s="6" t="s">
        <v>18</v>
      </c>
      <c r="AO30" s="4">
        <v>26</v>
      </c>
    </row>
    <row r="31" spans="1:41" s="5" customFormat="1" ht="19.5" customHeight="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 s="5" customFormat="1" ht="19.5" customHeight="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19</v>
      </c>
      <c r="AO32" s="4">
        <v>28</v>
      </c>
    </row>
    <row r="33" spans="1:41" s="5" customFormat="1" ht="19.5" customHeight="1">
      <c r="A33" s="4">
        <v>29</v>
      </c>
      <c r="B33" s="6" t="s">
        <v>76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76</v>
      </c>
      <c r="AO33" s="4">
        <v>29</v>
      </c>
    </row>
    <row r="34" spans="1:41" s="5" customFormat="1" ht="19.5" customHeight="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 s="5" customFormat="1" ht="19.5" customHeight="1">
      <c r="A35" s="4">
        <v>31</v>
      </c>
      <c r="B35" s="6" t="s">
        <v>23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23</v>
      </c>
      <c r="AO35" s="4">
        <v>31</v>
      </c>
    </row>
    <row r="36" spans="1:41" s="5" customFormat="1" ht="19.5" customHeight="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22</v>
      </c>
      <c r="AO36" s="4">
        <v>32</v>
      </c>
    </row>
    <row r="37" spans="1:41" s="5" customFormat="1" ht="19.5" customHeight="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24</v>
      </c>
      <c r="AO37" s="4">
        <v>33</v>
      </c>
    </row>
    <row r="38" spans="1:41" s="5" customFormat="1" ht="19.5" customHeight="1">
      <c r="A38" s="4">
        <v>34</v>
      </c>
      <c r="B38" s="6" t="s">
        <v>26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v>0</v>
      </c>
      <c r="AN38" s="6" t="s">
        <v>26</v>
      </c>
      <c r="AO38" s="4">
        <v>34</v>
      </c>
    </row>
    <row r="39" spans="1:41" s="5" customFormat="1" ht="19.5" customHeight="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25</v>
      </c>
      <c r="AO39" s="4">
        <v>35</v>
      </c>
    </row>
    <row r="40" spans="1:41" s="5" customFormat="1" ht="19.5" customHeight="1">
      <c r="A40" s="4">
        <v>36</v>
      </c>
      <c r="B40" s="6" t="s">
        <v>27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>
        <v>64</v>
      </c>
      <c r="AK40" s="15"/>
      <c r="AL40" s="15"/>
      <c r="AM40" s="16">
        <f>SUM(D40:AL40)</f>
        <v>64</v>
      </c>
      <c r="AN40" s="6" t="s">
        <v>27</v>
      </c>
      <c r="AO40" s="4">
        <v>36</v>
      </c>
    </row>
    <row r="41" spans="1:41" s="11" customFormat="1" ht="23.25" customHeight="1">
      <c r="A41" s="13"/>
      <c r="B41" s="12" t="s">
        <v>79</v>
      </c>
      <c r="C41" s="16">
        <v>0</v>
      </c>
      <c r="D41" s="16">
        <f>SUM(D6:D40)</f>
        <v>1335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f>SUM(L6:L40)</f>
        <v>7.5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f>SUM(AJ6:AJ40)</f>
        <v>64</v>
      </c>
      <c r="AK41" s="16">
        <v>0</v>
      </c>
      <c r="AL41" s="16">
        <v>0</v>
      </c>
      <c r="AM41" s="16">
        <f>SUM(D41:AL41)</f>
        <v>1406.5</v>
      </c>
      <c r="AN41" s="12" t="s">
        <v>80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4" style="7" customWidth="1"/>
    <col min="3" max="38" width="9.140625" style="1"/>
    <col min="39" max="39" width="16.85546875" style="3" customWidth="1"/>
    <col min="40" max="40" width="30.85546875" style="1" customWidth="1"/>
    <col min="41" max="41" width="9.140625" style="1"/>
  </cols>
  <sheetData>
    <row r="1" spans="1:41" ht="27.75" customHeight="1">
      <c r="A1" s="20" t="s">
        <v>77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54.5" customHeight="1">
      <c r="A3" s="23" t="s">
        <v>28</v>
      </c>
      <c r="B3" s="29" t="s">
        <v>66</v>
      </c>
      <c r="C3" s="8" t="s">
        <v>70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71</v>
      </c>
      <c r="J3" s="8" t="s">
        <v>72</v>
      </c>
      <c r="K3" s="8" t="s">
        <v>73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74</v>
      </c>
      <c r="R3" s="8" t="s">
        <v>9</v>
      </c>
      <c r="S3" s="8" t="s">
        <v>11</v>
      </c>
      <c r="T3" s="8" t="s">
        <v>10</v>
      </c>
      <c r="U3" s="8" t="s">
        <v>75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76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5" t="s">
        <v>78</v>
      </c>
      <c r="AN3" s="31"/>
      <c r="AO3" s="27"/>
    </row>
    <row r="4" spans="1:41" s="10" customFormat="1" ht="19.5" customHeight="1">
      <c r="A4" s="24"/>
      <c r="B4" s="30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6"/>
      <c r="AN4" s="31"/>
      <c r="AO4" s="28"/>
    </row>
    <row r="5" spans="1:41" s="5" customFormat="1" ht="19.5" customHeight="1">
      <c r="A5" s="4">
        <v>1</v>
      </c>
      <c r="B5" s="6" t="s">
        <v>70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70</v>
      </c>
      <c r="AO5" s="4">
        <v>1</v>
      </c>
    </row>
    <row r="6" spans="1:41" s="5" customFormat="1" ht="19.5" customHeight="1">
      <c r="A6" s="4">
        <v>2</v>
      </c>
      <c r="B6" s="6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v>0</v>
      </c>
      <c r="AN6" s="6" t="s">
        <v>29</v>
      </c>
      <c r="AO6" s="4">
        <v>2</v>
      </c>
    </row>
    <row r="7" spans="1:41" s="5" customFormat="1" ht="19.5" customHeight="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41" s="5" customFormat="1" ht="19.5" customHeight="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>
        <v>5825.5999999999995</v>
      </c>
      <c r="M8" s="15"/>
      <c r="N8" s="15">
        <v>1216.0999999999999</v>
      </c>
      <c r="O8" s="15">
        <v>117.9</v>
      </c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11000.9</v>
      </c>
      <c r="AF8" s="15"/>
      <c r="AG8" s="15"/>
      <c r="AH8" s="15"/>
      <c r="AI8" s="15"/>
      <c r="AJ8" s="15"/>
      <c r="AK8" s="15"/>
      <c r="AL8" s="15"/>
      <c r="AM8" s="16">
        <f>SUM(L8:AL8)</f>
        <v>18160.5</v>
      </c>
      <c r="AN8" s="6" t="s">
        <v>1</v>
      </c>
      <c r="AO8" s="4">
        <v>4</v>
      </c>
    </row>
    <row r="9" spans="1:41" s="5" customFormat="1" ht="19.5" customHeight="1">
      <c r="A9" s="4">
        <v>5</v>
      </c>
      <c r="B9" s="6" t="s">
        <v>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v>0</v>
      </c>
      <c r="AN9" s="6" t="s">
        <v>2</v>
      </c>
      <c r="AO9" s="4">
        <v>5</v>
      </c>
    </row>
    <row r="10" spans="1:41" s="5" customFormat="1" ht="19.5" customHeight="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3</v>
      </c>
      <c r="AO10" s="4">
        <v>6</v>
      </c>
    </row>
    <row r="11" spans="1:41" s="5" customFormat="1" ht="19.5" customHeight="1">
      <c r="A11" s="4">
        <v>7</v>
      </c>
      <c r="B11" s="6" t="s">
        <v>71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71</v>
      </c>
      <c r="AO11" s="4">
        <v>7</v>
      </c>
    </row>
    <row r="12" spans="1:41" s="5" customFormat="1" ht="19.5" customHeight="1">
      <c r="A12" s="4">
        <v>8</v>
      </c>
      <c r="B12" s="6" t="s">
        <v>72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72</v>
      </c>
      <c r="AO12" s="4">
        <v>8</v>
      </c>
    </row>
    <row r="13" spans="1:41" s="5" customFormat="1" ht="19.5" customHeight="1">
      <c r="A13" s="4">
        <v>9</v>
      </c>
      <c r="B13" s="6" t="s">
        <v>73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73</v>
      </c>
      <c r="AO13" s="4">
        <v>9</v>
      </c>
    </row>
    <row r="14" spans="1:41" s="5" customFormat="1" ht="19.5" customHeight="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</v>
      </c>
      <c r="AO14" s="4">
        <v>10</v>
      </c>
    </row>
    <row r="15" spans="1:41" s="5" customFormat="1" ht="19.5" customHeight="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41" s="5" customFormat="1" ht="19.5" customHeight="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6</v>
      </c>
      <c r="AO16" s="4">
        <v>12</v>
      </c>
    </row>
    <row r="17" spans="1:41" s="5" customFormat="1" ht="19.5" customHeight="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8</v>
      </c>
      <c r="AO17" s="4">
        <v>13</v>
      </c>
    </row>
    <row r="18" spans="1:41" s="5" customFormat="1" ht="19.5" customHeight="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 s="5" customFormat="1" ht="19.5" customHeight="1">
      <c r="A19" s="4">
        <v>15</v>
      </c>
      <c r="B19" s="6" t="s">
        <v>74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74</v>
      </c>
      <c r="AO19" s="4">
        <v>15</v>
      </c>
    </row>
    <row r="20" spans="1:41" s="5" customFormat="1" ht="19.5" customHeight="1">
      <c r="A20" s="4">
        <v>16</v>
      </c>
      <c r="B20" s="6" t="s">
        <v>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9</v>
      </c>
      <c r="AO20" s="4">
        <v>16</v>
      </c>
    </row>
    <row r="21" spans="1:41" s="5" customFormat="1" ht="19.5" customHeight="1">
      <c r="A21" s="4">
        <v>17</v>
      </c>
      <c r="B21" s="6" t="s">
        <v>11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11</v>
      </c>
      <c r="AO21" s="4">
        <v>17</v>
      </c>
    </row>
    <row r="22" spans="1:41" s="5" customFormat="1" ht="19.5" customHeight="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10</v>
      </c>
      <c r="AO22" s="4">
        <v>18</v>
      </c>
    </row>
    <row r="23" spans="1:41" s="5" customFormat="1" ht="19.5" customHeight="1">
      <c r="A23" s="4">
        <v>19</v>
      </c>
      <c r="B23" s="6" t="s">
        <v>75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75</v>
      </c>
      <c r="AO23" s="4">
        <v>19</v>
      </c>
    </row>
    <row r="24" spans="1:41" s="5" customFormat="1" ht="19.5" customHeight="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15</v>
      </c>
      <c r="AO24" s="4">
        <v>20</v>
      </c>
    </row>
    <row r="25" spans="1:41" s="5" customFormat="1" ht="19.5" customHeight="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12</v>
      </c>
      <c r="AO25" s="4">
        <v>21</v>
      </c>
    </row>
    <row r="26" spans="1:41" s="5" customFormat="1" ht="19.5" customHeight="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 s="5" customFormat="1" ht="19.5" customHeight="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 s="5" customFormat="1" ht="19.5" customHeight="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 s="5" customFormat="1" ht="19.5" customHeight="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>
        <v>176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f>SUM(L29:AL29)</f>
        <v>176</v>
      </c>
      <c r="AN29" s="6" t="s">
        <v>17</v>
      </c>
      <c r="AO29" s="4">
        <v>25</v>
      </c>
    </row>
    <row r="30" spans="1:41" s="5" customFormat="1" ht="19.5" customHeight="1">
      <c r="A30" s="4">
        <v>26</v>
      </c>
      <c r="B30" s="6" t="s">
        <v>18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v>0</v>
      </c>
      <c r="AN30" s="6" t="s">
        <v>18</v>
      </c>
      <c r="AO30" s="4">
        <v>26</v>
      </c>
    </row>
    <row r="31" spans="1:41" s="5" customFormat="1" ht="19.5" customHeight="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 s="5" customFormat="1" ht="19.5" customHeight="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19</v>
      </c>
      <c r="AO32" s="4">
        <v>28</v>
      </c>
    </row>
    <row r="33" spans="1:41" s="5" customFormat="1" ht="19.5" customHeight="1">
      <c r="A33" s="4">
        <v>29</v>
      </c>
      <c r="B33" s="6" t="s">
        <v>76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76</v>
      </c>
      <c r="AO33" s="4">
        <v>29</v>
      </c>
    </row>
    <row r="34" spans="1:41" s="5" customFormat="1" ht="19.5" customHeight="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 s="5" customFormat="1" ht="19.5" customHeight="1">
      <c r="A35" s="4">
        <v>31</v>
      </c>
      <c r="B35" s="6" t="s">
        <v>23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23</v>
      </c>
      <c r="AO35" s="4">
        <v>31</v>
      </c>
    </row>
    <row r="36" spans="1:41" s="5" customFormat="1" ht="19.5" customHeight="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22</v>
      </c>
      <c r="AO36" s="4">
        <v>32</v>
      </c>
    </row>
    <row r="37" spans="1:41" s="5" customFormat="1" ht="19.5" customHeight="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24</v>
      </c>
      <c r="AO37" s="4">
        <v>33</v>
      </c>
    </row>
    <row r="38" spans="1:41" s="5" customFormat="1" ht="19.5" customHeight="1">
      <c r="A38" s="4">
        <v>34</v>
      </c>
      <c r="B38" s="6" t="s">
        <v>26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v>0</v>
      </c>
      <c r="AN38" s="6" t="s">
        <v>26</v>
      </c>
      <c r="AO38" s="4">
        <v>34</v>
      </c>
    </row>
    <row r="39" spans="1:41" s="5" customFormat="1" ht="19.5" customHeight="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25</v>
      </c>
      <c r="AO39" s="4">
        <v>35</v>
      </c>
    </row>
    <row r="40" spans="1:41" s="5" customFormat="1" ht="19.5" customHeight="1">
      <c r="A40" s="4">
        <v>36</v>
      </c>
      <c r="B40" s="6" t="s">
        <v>27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>
        <v>32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f>SUM(L40:AL40)</f>
        <v>32</v>
      </c>
      <c r="AN40" s="6" t="s">
        <v>27</v>
      </c>
      <c r="AO40" s="4">
        <v>36</v>
      </c>
    </row>
    <row r="41" spans="1:41" s="11" customFormat="1" ht="23.25" customHeight="1">
      <c r="A41" s="13"/>
      <c r="B41" s="12" t="s">
        <v>79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f>SUM(L8:L40)</f>
        <v>6001.5999999999995</v>
      </c>
      <c r="M41" s="16">
        <v>0</v>
      </c>
      <c r="N41" s="16">
        <f>SUM(N8:N40)</f>
        <v>1248.0999999999999</v>
      </c>
      <c r="O41" s="16">
        <f>SUM(O8:O40)</f>
        <v>117.9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f>SUM(AE8:AE40)</f>
        <v>11000.9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f>SUM(L41:AL41)</f>
        <v>18368.5</v>
      </c>
      <c r="AN41" s="12" t="s">
        <v>80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Table6_1902</vt:lpstr>
      <vt:lpstr>Table6_1904</vt:lpstr>
      <vt:lpstr>Table6_1905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2019-09-18T07:37:48Z</dcterms:created>
  <dcterms:modified xsi:type="dcterms:W3CDTF">2021-11-17T08:54:30Z</dcterms:modified>
</cp:coreProperties>
</file>